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VŘ Příprava nového\04 Smlouva a ZD (podklady+rozdělení)\13_Příloha 13 ZD - Závazný nástroj pro výpočet cenové nabídky dopravce a hodnocení veřejné zakázky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<sst xmlns="http://schemas.openxmlformats.org/spreadsheetml/2006/main" count="708" uniqueCount="214">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</sst>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8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Jičínsko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8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8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11</v>
      </c>
      <c r="F10" s="412">
        <f>VLOOKUP($B$5,'NESAHAT tabulka_vsechny_kraje'!$A$20:$S$27,5,FALSE)</f>
        <v>9</v>
      </c>
      <c r="G10" s="412">
        <f>VLOOKUP($B$5,'NESAHAT tabulka_vsechny_kraje'!$A$20:$S$27,6,FALSE)</f>
        <v>4</v>
      </c>
      <c r="H10" s="412">
        <f>VLOOKUP($B$5,'NESAHAT tabulka_vsechny_kraje'!$A$20:$S$27,7,FALSE)</f>
        <v>3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5</v>
      </c>
      <c r="F11" s="414">
        <f>VLOOKUP($B$5,'NESAHAT tabulka_vsechny_kraje'!$A$20:$S$27,12,FALSE)</f>
        <v>4</v>
      </c>
      <c r="G11" s="414">
        <f>VLOOKUP($B$5,'NESAHAT tabulka_vsechny_kraje'!$A$20:$S$27,13,FALSE)</f>
        <v>2</v>
      </c>
      <c r="H11" s="414">
        <f>VLOOKUP($B$5,'NESAHAT tabulka_vsechny_kraje'!$A$20:$S$27,14,FALSE)</f>
        <v>1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28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0</v>
      </c>
      <c r="E16" s="426">
        <f>VLOOKUP($B$5,'NESAHAT tabulka_vsechny_kraje'!$A$20:$S$27,18,FALSE)</f>
        <v>1</v>
      </c>
      <c r="F16" s="426">
        <f>VLOOKUP($B$5,'NESAHAT tabulka_vsechny_kraje'!$A$20:$S$27,19,FALSE)</f>
        <v>1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94015</v>
      </c>
      <c r="E20" s="436">
        <f>VLOOKUP($B$5,'NESAHAT tabulka_vsechny_kraje'!$A$5:$Q$12,4,FALSE)</f>
        <v>823045</v>
      </c>
      <c r="F20" s="436">
        <f>VLOOKUP($B$5,'NESAHAT tabulka_vsechny_kraje'!$A$5:$Q$12,5,FALSE)</f>
        <v>627638</v>
      </c>
      <c r="G20" s="436">
        <f>VLOOKUP($B$5,'NESAHAT tabulka_vsechny_kraje'!$A$5:$Q$12,6,FALSE)</f>
        <v>208150</v>
      </c>
      <c r="H20" s="436">
        <f>VLOOKUP($B$5,'NESAHAT tabulka_vsechny_kraje'!$A$5:$Q$12,7,FALSE)</f>
        <v>205107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94015</v>
      </c>
      <c r="E21" s="438">
        <f>IF(E20&gt;0,E20/E10,0)</f>
        <v>74822.272727272721</v>
      </c>
      <c r="F21" s="438">
        <f>IF(F20&gt;0,F20/F10,0)</f>
        <v>69737.555555555562</v>
      </c>
      <c r="G21" s="438">
        <f>IF(G20&gt;0,G20/G10,0)</f>
        <v>52037.5</v>
      </c>
      <c r="H21" s="438">
        <f>IF(H20&gt;0,H20/H10,0)</f>
        <v>68369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2349546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1957955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1566364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0</v>
      </c>
      <c r="E27" s="446">
        <f>VLOOKUP($B$5,'NESAHAT tabulka_vsechny_kraje'!$A$5:$Q$12,11,FALSE)</f>
        <v>8370</v>
      </c>
      <c r="F27" s="446">
        <f>VLOOKUP($B$5,'NESAHAT tabulka_vsechny_kraje'!$A$5:$Q$12,12,FALSE)</f>
        <v>27357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8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8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23504</v>
      </c>
      <c r="D49" s="557"/>
      <c r="E49" s="556">
        <f>ROUND(IF('2_Spec_rozsahu_zakázky'!E10&gt;0,J34*'2_Spec_rozsahu_zakázky'!E20/'2_Spec_rozsahu_zakázky'!E10,0),0)</f>
        <v>18706</v>
      </c>
      <c r="F49" s="557"/>
      <c r="G49" s="556">
        <f>ROUND(IF('2_Spec_rozsahu_zakázky'!F10&gt;0,N34*'2_Spec_rozsahu_zakázky'!F20/'2_Spec_rozsahu_zakázky'!F10,0),0)</f>
        <v>17434</v>
      </c>
      <c r="H49" s="557"/>
      <c r="I49" s="556">
        <f>ROUND(IF('2_Spec_rozsahu_zakázky'!G10&gt;0,R34*'2_Spec_rozsahu_zakázky'!G20/'2_Spec_rozsahu_zakázky'!G10,0),0)</f>
        <v>13009</v>
      </c>
      <c r="J49" s="557"/>
      <c r="K49" s="556">
        <f>ROUND(IF('2_Spec_rozsahu_zakázky'!H10&gt;0,V34*'2_Spec_rozsahu_zakázky'!H20/'2_Spec_rozsahu_zakázky'!H10,0),0)</f>
        <v>17092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8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23504</v>
      </c>
      <c r="D16" s="589"/>
      <c r="E16" s="588">
        <f>'3_Nákladove_položky_zaokrouhlen'!E49</f>
        <v>18706</v>
      </c>
      <c r="F16" s="589"/>
      <c r="G16" s="588">
        <f>'3_Nákladove_položky_zaokrouhlen'!G49</f>
        <v>17434</v>
      </c>
      <c r="H16" s="589"/>
      <c r="I16" s="588">
        <f>'3_Nákladove_položky_zaokrouhlen'!I49</f>
        <v>13009</v>
      </c>
      <c r="J16" s="589"/>
      <c r="K16" s="588">
        <f>'3_Nákladove_položky_zaokrouhlen'!K49</f>
        <v>17092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489488.75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72600000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8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489488.75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8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11</v>
      </c>
      <c r="G16" s="652"/>
      <c r="H16" s="652">
        <f>'2_Spec_rozsahu_zakázky'!F10</f>
        <v>9</v>
      </c>
      <c r="I16" s="652"/>
      <c r="J16" s="652">
        <f>'2_Spec_rozsahu_zakázky'!G10</f>
        <v>4</v>
      </c>
      <c r="K16" s="652"/>
      <c r="L16" s="652">
        <f>'2_Spec_rozsahu_zakázky'!H10</f>
        <v>3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94015</v>
      </c>
      <c r="E17" s="648"/>
      <c r="F17" s="648">
        <f>'2_Spec_rozsahu_zakázky'!E21</f>
        <v>74822.272727272721</v>
      </c>
      <c r="G17" s="648"/>
      <c r="H17" s="648">
        <f>'2_Spec_rozsahu_zakázky'!F21</f>
        <v>69737.555555555562</v>
      </c>
      <c r="I17" s="648"/>
      <c r="J17" s="648">
        <f>'2_Spec_rozsahu_zakázky'!G21</f>
        <v>52037.5</v>
      </c>
      <c r="K17" s="648"/>
      <c r="L17" s="648">
        <f>'2_Spec_rozsahu_zakázky'!H21</f>
        <v>68369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0.26189384403282673</v>
      </c>
      <c r="E19" s="644"/>
      <c r="F19" s="644">
        <f t="shared" ref="F19" si="0">IF($D$17+$F$17+$H$17+$J$17+$L$17=0,0,F17/($D$17+$F$17+$H$17+$J$17+$L$17))</f>
        <v>0.2084294274724032</v>
      </c>
      <c r="G19" s="644"/>
      <c r="H19" s="644">
        <f t="shared" ref="H19" si="1">IF($D$17+$F$17+$H$17+$J$17+$L$17=0,0,H17/($D$17+$F$17+$H$17+$J$17+$L$17))</f>
        <v>0.19426513320105576</v>
      </c>
      <c r="I19" s="644"/>
      <c r="J19" s="644">
        <f t="shared" ref="J19" si="2">IF($D$17+$F$17+$H$17+$J$17+$L$17=0,0,J17/($D$17+$F$17+$H$17+$J$17+$L$17))</f>
        <v>0.1449587928400598</v>
      </c>
      <c r="K19" s="644"/>
      <c r="L19" s="644">
        <f t="shared" ref="L19" si="3">IF($D$17+$F$17+$H$17+$J$17+$L$17=0,0,L17/($D$17+$F$17+$H$17+$J$17+$L$17))</f>
        <v>0.19045280245365453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8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Jičínsko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8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32.5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106.5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23504</v>
      </c>
      <c r="F34" s="712"/>
      <c r="G34" s="712">
        <f>'4_Cenová_nabidka - souhrn'!E16</f>
        <v>18706</v>
      </c>
      <c r="H34" s="712"/>
      <c r="I34" s="712">
        <f>'4_Cenová_nabidka - souhrn'!G16</f>
        <v>17434</v>
      </c>
      <c r="J34" s="712"/>
      <c r="K34" s="712">
        <f>'4_Cenová_nabidka - souhrn'!I16</f>
        <v>13009</v>
      </c>
      <c r="L34" s="712"/>
      <c r="M34" s="712">
        <f>'4_Cenová_nabidka - souhrn'!K16</f>
        <v>17092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49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8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Jičínsko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8</v>
      </c>
      <c r="C5" s="70"/>
      <c r="D5" s="235">
        <f>'1_Ident_udaje'!C5</f>
        <v>8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11</v>
      </c>
      <c r="G10" s="785"/>
      <c r="H10" s="785">
        <f>VLOOKUP($B$5,'NESAHAT tabulka_vsechny_kraje'!$A$20:$S$27,5,FALSE)</f>
        <v>9</v>
      </c>
      <c r="I10" s="785"/>
      <c r="J10" s="785">
        <f>VLOOKUP($B$5,'NESAHAT tabulka_vsechny_kraje'!$A$20:$S$27,6,FALSE)</f>
        <v>4</v>
      </c>
      <c r="K10" s="785"/>
      <c r="L10" s="785">
        <f>VLOOKUP($B$5,'NESAHAT tabulka_vsechny_kraje'!$A$20:$S$27,7,FALSE)</f>
        <v>3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5</v>
      </c>
      <c r="G11" s="788"/>
      <c r="H11" s="788">
        <f>VLOOKUP($B$5,'NESAHAT tabulka_vsechny_kraje'!$A$20:$S$27,12,FALSE)</f>
        <v>4</v>
      </c>
      <c r="I11" s="788"/>
      <c r="J11" s="788">
        <f>VLOOKUP($B$5,'NESAHAT tabulka_vsechny_kraje'!$A$20:$S$27,13,FALSE)</f>
        <v>2</v>
      </c>
      <c r="K11" s="788"/>
      <c r="L11" s="788">
        <f>VLOOKUP($B$5,'NESAHAT tabulka_vsechny_kraje'!$A$20:$S$27,14,FALSE)</f>
        <v>1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28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0</v>
      </c>
      <c r="E16" s="799"/>
      <c r="F16" s="799">
        <f>VLOOKUP($B$5,'NESAHAT tabulka_vsechny_kraje'!$A$20:$S$27,18,FALSE)</f>
        <v>1</v>
      </c>
      <c r="G16" s="799"/>
      <c r="H16" s="799">
        <f>VLOOKUP($B$5,'NESAHAT tabulka_vsechny_kraje'!$A$20:$S$27,19,FALSE)</f>
        <v>1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94015</v>
      </c>
      <c r="E20" s="804"/>
      <c r="F20" s="804">
        <f>VLOOKUP($B$5,'NESAHAT tabulka_vsechny_kraje'!$A$5:$Q$12,4,FALSE)</f>
        <v>823045</v>
      </c>
      <c r="G20" s="804"/>
      <c r="H20" s="804">
        <f>VLOOKUP($B$5,'NESAHAT tabulka_vsechny_kraje'!$A$5:$Q$12,5,FALSE)</f>
        <v>627638</v>
      </c>
      <c r="I20" s="804"/>
      <c r="J20" s="804">
        <f>VLOOKUP($B$5,'NESAHAT tabulka_vsechny_kraje'!$A$5:$Q$12,6,FALSE)</f>
        <v>208150</v>
      </c>
      <c r="K20" s="804"/>
      <c r="L20" s="804">
        <f>VLOOKUP($B$5,'NESAHAT tabulka_vsechny_kraje'!$A$5:$Q$12,7,FALSE)</f>
        <v>205107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94015</v>
      </c>
      <c r="E21" s="648"/>
      <c r="F21" s="648">
        <f>IF(F20&gt;0,F20/F10,0)</f>
        <v>74822.272727272721</v>
      </c>
      <c r="G21" s="648"/>
      <c r="H21" s="648">
        <f>IF(H20&gt;0,H20/H10,0)</f>
        <v>69737.555555555562</v>
      </c>
      <c r="I21" s="648"/>
      <c r="J21" s="648">
        <f>IF(J20&gt;0,J20/J10,0)</f>
        <v>52037.5</v>
      </c>
      <c r="K21" s="648"/>
      <c r="L21" s="648">
        <f>IF(L20&gt;0,L20/L10,0)</f>
        <v>68369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2349546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1957955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1566364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0</v>
      </c>
      <c r="E27" s="810"/>
      <c r="F27" s="810">
        <f>VLOOKUP($B$5,'NESAHAT tabulka_vsechny_kraje'!$A$5:$Q$12,11,FALSE)</f>
        <v>8370</v>
      </c>
      <c r="G27" s="810"/>
      <c r="H27" s="810">
        <f>VLOOKUP($B$5,'NESAHAT tabulka_vsechny_kraje'!$A$5:$Q$12,12,FALSE)</f>
        <v>27357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12410000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135; 136; 137; 139; 500; 501; 502; 503; 504; 505; 506; 507; 508; 509; 510; 511; 512; 514; 515; 516; 518; 520; 522; 523; 527; 528; 529; 531; 540; 541; 542; 543; 544; 545; 546; 547; 549; 550; 551; 552; 553; 554; 555; 556; 557; 558; 560; 561; 562; 563; 564; 565; 566; 567; 569; 572; 573; 574; 576; 577; 578; 580; 581; 585; 586; 587; 588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8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8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8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8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2018-10-24T12:57:39Z</cp:lastPrinted>
  <dcterms:created xsi:type="dcterms:W3CDTF">2015-02-02T14:01:48Z</dcterms:created>
  <dcterms:modified xsi:type="dcterms:W3CDTF">2018-10-24T12:59:23Z</dcterms:modified>
</cp:coreProperties>
</file>